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0415" windowHeight="7770"/>
  </bookViews>
  <sheets>
    <sheet name="汽车运用技术" sheetId="2" r:id="rId1"/>
  </sheets>
  <calcPr calcId="114210"/>
</workbook>
</file>

<file path=xl/calcChain.xml><?xml version="1.0" encoding="utf-8"?>
<calcChain xmlns="http://schemas.openxmlformats.org/spreadsheetml/2006/main">
  <c r="C6" i="2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5"/>
  <c r="E37"/>
</calcChain>
</file>

<file path=xl/sharedStrings.xml><?xml version="1.0" encoding="utf-8"?>
<sst xmlns="http://schemas.openxmlformats.org/spreadsheetml/2006/main" count="141" uniqueCount="68">
  <si>
    <r>
      <rPr>
        <sz val="11"/>
        <color indexed="8"/>
        <rFont val="宋体"/>
        <charset val="134"/>
      </rPr>
      <t>附件</t>
    </r>
    <r>
      <rPr>
        <sz val="11"/>
        <color indexed="8"/>
        <rFont val="Arial Narrow"/>
        <family val="2"/>
      </rPr>
      <t>3</t>
    </r>
    <r>
      <rPr>
        <sz val="11"/>
        <color indexed="8"/>
        <rFont val="宋体"/>
        <charset val="134"/>
      </rPr>
      <t>：</t>
    </r>
  </si>
  <si>
    <r>
      <rPr>
        <b/>
        <sz val="20"/>
        <color indexed="8"/>
        <rFont val="宋体"/>
        <charset val="134"/>
      </rPr>
      <t>设备采购明细表</t>
    </r>
  </si>
  <si>
    <r>
      <rPr>
        <sz val="10.5"/>
        <color indexed="8"/>
        <rFont val="宋体"/>
        <charset val="134"/>
      </rPr>
      <t>单位名称：广西交通技师学院</t>
    </r>
  </si>
  <si>
    <r>
      <rPr>
        <sz val="10.5"/>
        <color indexed="8"/>
        <rFont val="宋体"/>
        <charset val="134"/>
      </rPr>
      <t>金额单位：元</t>
    </r>
  </si>
  <si>
    <r>
      <rPr>
        <sz val="11"/>
        <color indexed="8"/>
        <rFont val="宋体"/>
        <charset val="134"/>
      </rPr>
      <t>序号</t>
    </r>
  </si>
  <si>
    <r>
      <rPr>
        <sz val="11"/>
        <color indexed="8"/>
        <rFont val="宋体"/>
        <charset val="134"/>
      </rPr>
      <t>设备名称</t>
    </r>
  </si>
  <si>
    <r>
      <rPr>
        <sz val="11"/>
        <color indexed="8"/>
        <rFont val="宋体"/>
        <charset val="134"/>
      </rPr>
      <t>单位</t>
    </r>
  </si>
  <si>
    <r>
      <rPr>
        <sz val="11"/>
        <color indexed="8"/>
        <rFont val="宋体"/>
        <charset val="134"/>
      </rPr>
      <t>数量</t>
    </r>
  </si>
  <si>
    <r>
      <rPr>
        <b/>
        <sz val="11"/>
        <color indexed="8"/>
        <rFont val="宋体"/>
        <charset val="134"/>
      </rPr>
      <t>合计</t>
    </r>
  </si>
  <si>
    <t>金额</t>
    <phoneticPr fontId="2" type="noConversion"/>
  </si>
  <si>
    <t>中联汽保</t>
    <phoneticPr fontId="2" type="noConversion"/>
  </si>
  <si>
    <t>工业水冷变频空调器</t>
    <phoneticPr fontId="2" type="noConversion"/>
  </si>
  <si>
    <t>60套</t>
    <phoneticPr fontId="2" type="noConversion"/>
  </si>
  <si>
    <t>赛胜B标</t>
    <phoneticPr fontId="2" type="noConversion"/>
  </si>
  <si>
    <t>笔记本电脑</t>
    <phoneticPr fontId="2" type="noConversion"/>
  </si>
  <si>
    <t>36台</t>
    <phoneticPr fontId="2" type="noConversion"/>
  </si>
  <si>
    <t>顶佳A标</t>
    <phoneticPr fontId="2" type="noConversion"/>
  </si>
  <si>
    <t>汽车技能比赛专用解码仪</t>
  </si>
  <si>
    <t>教学车辆</t>
  </si>
  <si>
    <t>全自动无监控电池充电器</t>
  </si>
  <si>
    <t>小型修补喷枪</t>
  </si>
  <si>
    <t>面漆喷枪</t>
  </si>
  <si>
    <t>光盘机</t>
  </si>
  <si>
    <t>钣金工作平台</t>
  </si>
  <si>
    <t>免维护蓄电池</t>
  </si>
  <si>
    <t>4套</t>
    <phoneticPr fontId="2" type="noConversion"/>
  </si>
  <si>
    <t>8台</t>
    <phoneticPr fontId="2" type="noConversion"/>
  </si>
  <si>
    <t>12台</t>
    <phoneticPr fontId="2" type="noConversion"/>
  </si>
  <si>
    <t>4台</t>
    <phoneticPr fontId="2" type="noConversion"/>
  </si>
  <si>
    <t>2台</t>
    <phoneticPr fontId="2" type="noConversion"/>
  </si>
  <si>
    <t>2套</t>
    <phoneticPr fontId="2" type="noConversion"/>
  </si>
  <si>
    <t>1张</t>
    <phoneticPr fontId="2" type="noConversion"/>
  </si>
  <si>
    <t>25台</t>
    <phoneticPr fontId="2" type="noConversion"/>
  </si>
  <si>
    <t>主机</t>
  </si>
  <si>
    <t>六自由度机械臂</t>
  </si>
  <si>
    <t>多通道高速USB数据采集器（独立驱动）</t>
  </si>
  <si>
    <t>电磁高精准传感器总成</t>
  </si>
  <si>
    <t>虚拟现实视觉系统</t>
  </si>
  <si>
    <t>触摸操作显示屏</t>
  </si>
  <si>
    <t>六轴角传感终端</t>
  </si>
  <si>
    <t>增强现实多功能焊枪</t>
  </si>
  <si>
    <t>机械臂系统底座</t>
  </si>
  <si>
    <t>音响系统</t>
  </si>
  <si>
    <t>焊板</t>
  </si>
  <si>
    <t>演示信号分屏模块</t>
  </si>
  <si>
    <t>焊条电弧训练系统</t>
  </si>
  <si>
    <t>CO2气体保护焊模拟训练系统</t>
  </si>
  <si>
    <t>氩弧焊模拟训练系统</t>
  </si>
  <si>
    <t>焊接共享资源</t>
  </si>
  <si>
    <t>教师端培训管理系统</t>
  </si>
  <si>
    <t>空调</t>
  </si>
  <si>
    <t>其他实训场地配套建设</t>
  </si>
  <si>
    <t>6台</t>
    <phoneticPr fontId="2" type="noConversion"/>
  </si>
  <si>
    <t>6个</t>
    <phoneticPr fontId="2" type="noConversion"/>
  </si>
  <si>
    <t>12个</t>
    <phoneticPr fontId="2" type="noConversion"/>
  </si>
  <si>
    <t>6套</t>
    <phoneticPr fontId="2" type="noConversion"/>
  </si>
  <si>
    <t>18把</t>
    <phoneticPr fontId="2" type="noConversion"/>
  </si>
  <si>
    <t>24块</t>
    <phoneticPr fontId="2" type="noConversion"/>
  </si>
  <si>
    <t>6块</t>
    <phoneticPr fontId="2" type="noConversion"/>
  </si>
  <si>
    <t>1项</t>
    <phoneticPr fontId="2" type="noConversion"/>
  </si>
  <si>
    <t>湾流D标</t>
    <phoneticPr fontId="2" type="noConversion"/>
  </si>
  <si>
    <t>喷涂仿真模拟器</t>
    <phoneticPr fontId="2" type="noConversion"/>
  </si>
  <si>
    <t>旭海C标</t>
    <phoneticPr fontId="2" type="noConversion"/>
  </si>
  <si>
    <r>
      <rPr>
        <sz val="10.5"/>
        <color indexed="8"/>
        <rFont val="宋体"/>
        <charset val="134"/>
      </rPr>
      <t>截止日：</t>
    </r>
    <r>
      <rPr>
        <sz val="10.5"/>
        <color indexed="8"/>
        <rFont val="Arial Narrow"/>
        <family val="2"/>
      </rPr>
      <t>2016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Arial Narrow"/>
        <family val="2"/>
      </rPr>
      <t>12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Arial Narrow"/>
        <family val="2"/>
      </rPr>
      <t>31</t>
    </r>
    <r>
      <rPr>
        <sz val="10.5"/>
        <color indexed="8"/>
        <rFont val="宋体"/>
        <charset val="134"/>
      </rPr>
      <t>日</t>
    </r>
    <phoneticPr fontId="2" type="noConversion"/>
  </si>
  <si>
    <t>项目编号</t>
    <phoneticPr fontId="2" type="noConversion"/>
  </si>
  <si>
    <t>GXZC2015-G1-0375-CGZX(2)</t>
    <phoneticPr fontId="2" type="noConversion"/>
  </si>
  <si>
    <t>GXZC2015-G1-0583-CGZX</t>
    <phoneticPr fontId="2" type="noConversion"/>
  </si>
  <si>
    <t>供应商</t>
    <phoneticPr fontId="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</si>
</sst>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Arial Narrow"/>
      <family val="2"/>
    </font>
    <font>
      <sz val="11"/>
      <color indexed="8"/>
      <name val="Arial Narrow"/>
      <family val="2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Arial Narrow"/>
      <family val="2"/>
    </font>
    <font>
      <sz val="10.5"/>
      <color indexed="8"/>
      <name val="宋体"/>
      <charset val="134"/>
    </font>
    <font>
      <sz val="10.5"/>
      <color indexed="8"/>
      <name val="Arial Narrow"/>
      <family val="2"/>
    </font>
    <font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3" fontId="0" fillId="0" borderId="2" xfId="1" applyFont="1" applyBorder="1" applyAlignment="1">
      <alignment vertical="center" wrapText="1"/>
    </xf>
    <xf numFmtId="43" fontId="5" fillId="0" borderId="1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E31" sqref="E31"/>
    </sheetView>
  </sheetViews>
  <sheetFormatPr defaultRowHeight="13.5"/>
  <cols>
    <col min="1" max="1" width="5" customWidth="1"/>
    <col min="2" max="2" width="25" customWidth="1"/>
    <col min="3" max="3" width="6.375" customWidth="1"/>
    <col min="4" max="4" width="5.875" bestFit="1" customWidth="1"/>
    <col min="5" max="5" width="15" customWidth="1"/>
    <col min="6" max="6" width="8.625" customWidth="1"/>
    <col min="7" max="7" width="14" style="11" customWidth="1"/>
  </cols>
  <sheetData>
    <row r="1" spans="1:7" ht="16.5">
      <c r="A1" s="1" t="s">
        <v>0</v>
      </c>
      <c r="D1" s="7"/>
    </row>
    <row r="2" spans="1:7" ht="25.5">
      <c r="A2" s="17" t="s">
        <v>1</v>
      </c>
      <c r="B2" s="17"/>
      <c r="C2" s="17"/>
      <c r="D2" s="17"/>
      <c r="E2" s="17"/>
      <c r="F2" s="2"/>
    </row>
    <row r="3" spans="1:7">
      <c r="A3" s="5" t="s">
        <v>2</v>
      </c>
      <c r="B3" s="5"/>
      <c r="C3" s="6" t="s">
        <v>63</v>
      </c>
      <c r="D3" s="6"/>
      <c r="E3" s="18" t="s">
        <v>3</v>
      </c>
      <c r="F3" s="18"/>
    </row>
    <row r="4" spans="1:7" ht="16.5">
      <c r="A4" s="3" t="s">
        <v>4</v>
      </c>
      <c r="B4" s="3" t="s">
        <v>5</v>
      </c>
      <c r="C4" s="3" t="s">
        <v>6</v>
      </c>
      <c r="D4" s="3" t="s">
        <v>7</v>
      </c>
      <c r="E4" s="4" t="s">
        <v>9</v>
      </c>
      <c r="F4" s="10" t="s">
        <v>67</v>
      </c>
      <c r="G4" s="12" t="s">
        <v>64</v>
      </c>
    </row>
    <row r="5" spans="1:7" s="11" customFormat="1" ht="27">
      <c r="A5" s="14">
        <v>1</v>
      </c>
      <c r="B5" s="12" t="s">
        <v>17</v>
      </c>
      <c r="C5" s="14" t="str">
        <f>RIGHT(D5,LENB(D5)-LEN(D5))</f>
        <v>套</v>
      </c>
      <c r="D5" s="12" t="s">
        <v>25</v>
      </c>
      <c r="E5" s="15">
        <v>119200</v>
      </c>
      <c r="F5" s="13" t="s">
        <v>10</v>
      </c>
      <c r="G5" s="12" t="s">
        <v>65</v>
      </c>
    </row>
    <row r="6" spans="1:7" s="11" customFormat="1" ht="27">
      <c r="A6" s="14">
        <v>2</v>
      </c>
      <c r="B6" s="12" t="s">
        <v>18</v>
      </c>
      <c r="C6" s="14" t="str">
        <f t="shared" ref="C6:C36" si="0">RIGHT(D6,LENB(D6)-LEN(D6))</f>
        <v>台</v>
      </c>
      <c r="D6" s="12" t="s">
        <v>26</v>
      </c>
      <c r="E6" s="15">
        <v>1254400</v>
      </c>
      <c r="F6" s="13" t="s">
        <v>10</v>
      </c>
      <c r="G6" s="12" t="s">
        <v>65</v>
      </c>
    </row>
    <row r="7" spans="1:7" s="11" customFormat="1" ht="27">
      <c r="A7" s="14">
        <v>3</v>
      </c>
      <c r="B7" s="12" t="s">
        <v>18</v>
      </c>
      <c r="C7" s="14" t="str">
        <f t="shared" si="0"/>
        <v>台</v>
      </c>
      <c r="D7" s="12" t="s">
        <v>27</v>
      </c>
      <c r="E7" s="15">
        <v>955200</v>
      </c>
      <c r="F7" s="13" t="s">
        <v>10</v>
      </c>
      <c r="G7" s="12" t="s">
        <v>65</v>
      </c>
    </row>
    <row r="8" spans="1:7" s="11" customFormat="1" ht="27">
      <c r="A8" s="14">
        <v>4</v>
      </c>
      <c r="B8" s="12" t="s">
        <v>19</v>
      </c>
      <c r="C8" s="14" t="str">
        <f t="shared" si="0"/>
        <v>台</v>
      </c>
      <c r="D8" s="12" t="s">
        <v>28</v>
      </c>
      <c r="E8" s="15">
        <v>50400</v>
      </c>
      <c r="F8" s="13" t="s">
        <v>10</v>
      </c>
      <c r="G8" s="12" t="s">
        <v>65</v>
      </c>
    </row>
    <row r="9" spans="1:7" s="11" customFormat="1" ht="27">
      <c r="A9" s="14">
        <v>5</v>
      </c>
      <c r="B9" s="12" t="s">
        <v>20</v>
      </c>
      <c r="C9" s="14" t="str">
        <f t="shared" si="0"/>
        <v>台</v>
      </c>
      <c r="D9" s="12" t="s">
        <v>29</v>
      </c>
      <c r="E9" s="15">
        <v>19000</v>
      </c>
      <c r="F9" s="13" t="s">
        <v>10</v>
      </c>
      <c r="G9" s="12" t="s">
        <v>65</v>
      </c>
    </row>
    <row r="10" spans="1:7" s="11" customFormat="1" ht="27">
      <c r="A10" s="14">
        <v>6</v>
      </c>
      <c r="B10" s="12" t="s">
        <v>20</v>
      </c>
      <c r="C10" s="14" t="str">
        <f t="shared" si="0"/>
        <v>套</v>
      </c>
      <c r="D10" s="12" t="s">
        <v>30</v>
      </c>
      <c r="E10" s="15">
        <v>17200</v>
      </c>
      <c r="F10" s="13" t="s">
        <v>10</v>
      </c>
      <c r="G10" s="12" t="s">
        <v>65</v>
      </c>
    </row>
    <row r="11" spans="1:7" s="11" customFormat="1" ht="27">
      <c r="A11" s="14">
        <v>7</v>
      </c>
      <c r="B11" s="12" t="s">
        <v>21</v>
      </c>
      <c r="C11" s="14" t="str">
        <f t="shared" si="0"/>
        <v>台</v>
      </c>
      <c r="D11" s="12" t="s">
        <v>28</v>
      </c>
      <c r="E11" s="15">
        <v>50000</v>
      </c>
      <c r="F11" s="13" t="s">
        <v>10</v>
      </c>
      <c r="G11" s="12" t="s">
        <v>65</v>
      </c>
    </row>
    <row r="12" spans="1:7" s="11" customFormat="1" ht="27">
      <c r="A12" s="14">
        <v>8</v>
      </c>
      <c r="B12" s="12" t="s">
        <v>22</v>
      </c>
      <c r="C12" s="14" t="str">
        <f t="shared" si="0"/>
        <v>张</v>
      </c>
      <c r="D12" s="12" t="s">
        <v>31</v>
      </c>
      <c r="E12" s="15">
        <v>23600</v>
      </c>
      <c r="F12" s="13" t="s">
        <v>10</v>
      </c>
      <c r="G12" s="12" t="s">
        <v>65</v>
      </c>
    </row>
    <row r="13" spans="1:7" s="11" customFormat="1" ht="27">
      <c r="A13" s="14">
        <v>9</v>
      </c>
      <c r="B13" s="12" t="s">
        <v>23</v>
      </c>
      <c r="C13" s="14" t="str">
        <f t="shared" si="0"/>
        <v>套</v>
      </c>
      <c r="D13" s="12" t="s">
        <v>30</v>
      </c>
      <c r="E13" s="15">
        <v>11800</v>
      </c>
      <c r="F13" s="13" t="s">
        <v>10</v>
      </c>
      <c r="G13" s="12" t="s">
        <v>65</v>
      </c>
    </row>
    <row r="14" spans="1:7" s="11" customFormat="1" ht="27">
      <c r="A14" s="14">
        <v>10</v>
      </c>
      <c r="B14" s="12" t="s">
        <v>24</v>
      </c>
      <c r="C14" s="14" t="str">
        <f t="shared" si="0"/>
        <v>台</v>
      </c>
      <c r="D14" s="12" t="s">
        <v>32</v>
      </c>
      <c r="E14" s="15">
        <v>24000</v>
      </c>
      <c r="F14" s="13" t="s">
        <v>10</v>
      </c>
      <c r="G14" s="12" t="s">
        <v>65</v>
      </c>
    </row>
    <row r="15" spans="1:7" s="11" customFormat="1" ht="27">
      <c r="A15" s="14">
        <v>11</v>
      </c>
      <c r="B15" s="9" t="s">
        <v>14</v>
      </c>
      <c r="C15" s="14" t="str">
        <f t="shared" si="0"/>
        <v>台</v>
      </c>
      <c r="D15" s="12" t="s">
        <v>15</v>
      </c>
      <c r="E15" s="15">
        <v>244800</v>
      </c>
      <c r="F15" s="13" t="s">
        <v>16</v>
      </c>
      <c r="G15" s="12" t="s">
        <v>66</v>
      </c>
    </row>
    <row r="16" spans="1:7" s="11" customFormat="1" ht="27">
      <c r="A16" s="14">
        <v>12</v>
      </c>
      <c r="B16" s="8" t="s">
        <v>11</v>
      </c>
      <c r="C16" s="14" t="str">
        <f t="shared" si="0"/>
        <v>套</v>
      </c>
      <c r="D16" s="12" t="s">
        <v>12</v>
      </c>
      <c r="E16" s="15">
        <v>286800</v>
      </c>
      <c r="F16" s="13" t="s">
        <v>13</v>
      </c>
      <c r="G16" s="12" t="s">
        <v>66</v>
      </c>
    </row>
    <row r="17" spans="1:7" s="11" customFormat="1" ht="27">
      <c r="A17" s="14">
        <v>13</v>
      </c>
      <c r="B17" s="9" t="s">
        <v>61</v>
      </c>
      <c r="C17" s="14" t="str">
        <f t="shared" si="0"/>
        <v>套</v>
      </c>
      <c r="D17" s="12" t="s">
        <v>30</v>
      </c>
      <c r="E17" s="15">
        <v>438000</v>
      </c>
      <c r="F17" s="13" t="s">
        <v>62</v>
      </c>
      <c r="G17" s="12" t="s">
        <v>66</v>
      </c>
    </row>
    <row r="18" spans="1:7" s="11" customFormat="1" ht="27">
      <c r="A18" s="14">
        <v>14</v>
      </c>
      <c r="B18" s="12" t="s">
        <v>33</v>
      </c>
      <c r="C18" s="14" t="str">
        <f t="shared" si="0"/>
        <v>台</v>
      </c>
      <c r="D18" s="12" t="s">
        <v>52</v>
      </c>
      <c r="E18" s="15">
        <v>372000</v>
      </c>
      <c r="F18" s="13" t="s">
        <v>60</v>
      </c>
      <c r="G18" s="12" t="s">
        <v>66</v>
      </c>
    </row>
    <row r="19" spans="1:7" s="11" customFormat="1" ht="27">
      <c r="A19" s="14">
        <v>15</v>
      </c>
      <c r="B19" s="12" t="s">
        <v>34</v>
      </c>
      <c r="C19" s="14" t="str">
        <f t="shared" si="0"/>
        <v>个</v>
      </c>
      <c r="D19" s="12" t="s">
        <v>53</v>
      </c>
      <c r="E19" s="15">
        <v>27000</v>
      </c>
      <c r="F19" s="13" t="s">
        <v>60</v>
      </c>
      <c r="G19" s="12" t="s">
        <v>66</v>
      </c>
    </row>
    <row r="20" spans="1:7" s="11" customFormat="1" ht="27">
      <c r="A20" s="14">
        <v>16</v>
      </c>
      <c r="B20" s="12" t="s">
        <v>35</v>
      </c>
      <c r="C20" s="14" t="str">
        <f t="shared" si="0"/>
        <v>个</v>
      </c>
      <c r="D20" s="12" t="s">
        <v>54</v>
      </c>
      <c r="E20" s="15">
        <v>24000</v>
      </c>
      <c r="F20" s="13" t="s">
        <v>60</v>
      </c>
      <c r="G20" s="12" t="s">
        <v>66</v>
      </c>
    </row>
    <row r="21" spans="1:7" s="11" customFormat="1" ht="27">
      <c r="A21" s="14">
        <v>17</v>
      </c>
      <c r="B21" s="12" t="s">
        <v>36</v>
      </c>
      <c r="C21" s="14" t="str">
        <f t="shared" si="0"/>
        <v>套</v>
      </c>
      <c r="D21" s="12" t="s">
        <v>55</v>
      </c>
      <c r="E21" s="15">
        <v>18000</v>
      </c>
      <c r="F21" s="13" t="s">
        <v>60</v>
      </c>
      <c r="G21" s="12" t="s">
        <v>66</v>
      </c>
    </row>
    <row r="22" spans="1:7" s="11" customFormat="1" ht="27">
      <c r="A22" s="14">
        <v>18</v>
      </c>
      <c r="B22" s="12" t="s">
        <v>37</v>
      </c>
      <c r="C22" s="14" t="str">
        <f t="shared" si="0"/>
        <v>个</v>
      </c>
      <c r="D22" s="12" t="s">
        <v>53</v>
      </c>
      <c r="E22" s="15">
        <v>60000</v>
      </c>
      <c r="F22" s="13" t="s">
        <v>60</v>
      </c>
      <c r="G22" s="12" t="s">
        <v>66</v>
      </c>
    </row>
    <row r="23" spans="1:7" s="11" customFormat="1" ht="27">
      <c r="A23" s="14">
        <v>19</v>
      </c>
      <c r="B23" s="12" t="s">
        <v>38</v>
      </c>
      <c r="C23" s="14" t="str">
        <f t="shared" si="0"/>
        <v>个</v>
      </c>
      <c r="D23" s="12" t="s">
        <v>53</v>
      </c>
      <c r="E23" s="15">
        <v>12000</v>
      </c>
      <c r="F23" s="13" t="s">
        <v>60</v>
      </c>
      <c r="G23" s="12" t="s">
        <v>66</v>
      </c>
    </row>
    <row r="24" spans="1:7" s="11" customFormat="1" ht="27">
      <c r="A24" s="14">
        <v>20</v>
      </c>
      <c r="B24" s="12" t="s">
        <v>39</v>
      </c>
      <c r="C24" s="14" t="str">
        <f t="shared" si="0"/>
        <v>个</v>
      </c>
      <c r="D24" s="12" t="s">
        <v>53</v>
      </c>
      <c r="E24" s="15">
        <v>6000</v>
      </c>
      <c r="F24" s="13" t="s">
        <v>60</v>
      </c>
      <c r="G24" s="12" t="s">
        <v>66</v>
      </c>
    </row>
    <row r="25" spans="1:7" s="11" customFormat="1" ht="27">
      <c r="A25" s="14">
        <v>21</v>
      </c>
      <c r="B25" s="12" t="s">
        <v>40</v>
      </c>
      <c r="C25" s="14" t="str">
        <f t="shared" si="0"/>
        <v>把</v>
      </c>
      <c r="D25" s="12" t="s">
        <v>56</v>
      </c>
      <c r="E25" s="15">
        <v>72000</v>
      </c>
      <c r="F25" s="13" t="s">
        <v>60</v>
      </c>
      <c r="G25" s="12" t="s">
        <v>66</v>
      </c>
    </row>
    <row r="26" spans="1:7" s="11" customFormat="1" ht="27">
      <c r="A26" s="14">
        <v>22</v>
      </c>
      <c r="B26" s="12" t="s">
        <v>41</v>
      </c>
      <c r="C26" s="14" t="str">
        <f t="shared" si="0"/>
        <v>套</v>
      </c>
      <c r="D26" s="12" t="s">
        <v>55</v>
      </c>
      <c r="E26" s="15">
        <v>18000</v>
      </c>
      <c r="F26" s="13" t="s">
        <v>60</v>
      </c>
      <c r="G26" s="12" t="s">
        <v>66</v>
      </c>
    </row>
    <row r="27" spans="1:7" s="11" customFormat="1" ht="27">
      <c r="A27" s="14">
        <v>23</v>
      </c>
      <c r="B27" s="12" t="s">
        <v>42</v>
      </c>
      <c r="C27" s="14" t="str">
        <f t="shared" si="0"/>
        <v>套</v>
      </c>
      <c r="D27" s="12" t="s">
        <v>55</v>
      </c>
      <c r="E27" s="15">
        <v>3000</v>
      </c>
      <c r="F27" s="13" t="s">
        <v>60</v>
      </c>
      <c r="G27" s="12" t="s">
        <v>66</v>
      </c>
    </row>
    <row r="28" spans="1:7" s="11" customFormat="1" ht="27">
      <c r="A28" s="14">
        <v>24</v>
      </c>
      <c r="B28" s="12" t="s">
        <v>43</v>
      </c>
      <c r="C28" s="14" t="str">
        <f t="shared" si="0"/>
        <v>块</v>
      </c>
      <c r="D28" s="12" t="s">
        <v>57</v>
      </c>
      <c r="E28" s="15">
        <v>1800</v>
      </c>
      <c r="F28" s="13" t="s">
        <v>60</v>
      </c>
      <c r="G28" s="12" t="s">
        <v>66</v>
      </c>
    </row>
    <row r="29" spans="1:7" s="11" customFormat="1" ht="27">
      <c r="A29" s="14">
        <v>25</v>
      </c>
      <c r="B29" s="12" t="s">
        <v>44</v>
      </c>
      <c r="C29" s="14" t="str">
        <f t="shared" si="0"/>
        <v>块</v>
      </c>
      <c r="D29" s="12" t="s">
        <v>58</v>
      </c>
      <c r="E29" s="15">
        <v>6000</v>
      </c>
      <c r="F29" s="13" t="s">
        <v>60</v>
      </c>
      <c r="G29" s="12" t="s">
        <v>66</v>
      </c>
    </row>
    <row r="30" spans="1:7" s="11" customFormat="1" ht="27">
      <c r="A30" s="14">
        <v>26</v>
      </c>
      <c r="B30" s="12" t="s">
        <v>45</v>
      </c>
      <c r="C30" s="14" t="str">
        <f t="shared" si="0"/>
        <v>套</v>
      </c>
      <c r="D30" s="12" t="s">
        <v>55</v>
      </c>
      <c r="E30" s="15">
        <v>78000</v>
      </c>
      <c r="F30" s="13" t="s">
        <v>60</v>
      </c>
      <c r="G30" s="12" t="s">
        <v>66</v>
      </c>
    </row>
    <row r="31" spans="1:7" s="11" customFormat="1" ht="27">
      <c r="A31" s="14">
        <v>27</v>
      </c>
      <c r="B31" s="12" t="s">
        <v>46</v>
      </c>
      <c r="C31" s="14" t="str">
        <f t="shared" si="0"/>
        <v>套</v>
      </c>
      <c r="D31" s="12" t="s">
        <v>55</v>
      </c>
      <c r="E31" s="15">
        <v>78000</v>
      </c>
      <c r="F31" s="13" t="s">
        <v>60</v>
      </c>
      <c r="G31" s="12" t="s">
        <v>66</v>
      </c>
    </row>
    <row r="32" spans="1:7" s="11" customFormat="1" ht="27">
      <c r="A32" s="14">
        <v>28</v>
      </c>
      <c r="B32" s="12" t="s">
        <v>47</v>
      </c>
      <c r="C32" s="14" t="str">
        <f t="shared" si="0"/>
        <v>套</v>
      </c>
      <c r="D32" s="12" t="s">
        <v>55</v>
      </c>
      <c r="E32" s="15">
        <v>78000</v>
      </c>
      <c r="F32" s="13" t="s">
        <v>60</v>
      </c>
      <c r="G32" s="12" t="s">
        <v>66</v>
      </c>
    </row>
    <row r="33" spans="1:7" s="11" customFormat="1" ht="27">
      <c r="A33" s="14">
        <v>29</v>
      </c>
      <c r="B33" s="12" t="s">
        <v>48</v>
      </c>
      <c r="C33" s="14" t="str">
        <f t="shared" si="0"/>
        <v>套</v>
      </c>
      <c r="D33" s="12" t="s">
        <v>55</v>
      </c>
      <c r="E33" s="15">
        <v>60000</v>
      </c>
      <c r="F33" s="13" t="s">
        <v>60</v>
      </c>
      <c r="G33" s="12" t="s">
        <v>66</v>
      </c>
    </row>
    <row r="34" spans="1:7" s="11" customFormat="1" ht="27">
      <c r="A34" s="14">
        <v>30</v>
      </c>
      <c r="B34" s="12" t="s">
        <v>49</v>
      </c>
      <c r="C34" s="14" t="str">
        <f t="shared" si="0"/>
        <v>套</v>
      </c>
      <c r="D34" s="12" t="s">
        <v>55</v>
      </c>
      <c r="E34" s="15">
        <v>6000</v>
      </c>
      <c r="F34" s="13" t="s">
        <v>60</v>
      </c>
      <c r="G34" s="12" t="s">
        <v>66</v>
      </c>
    </row>
    <row r="35" spans="1:7" s="11" customFormat="1" ht="27">
      <c r="A35" s="14">
        <v>31</v>
      </c>
      <c r="B35" s="12" t="s">
        <v>50</v>
      </c>
      <c r="C35" s="14" t="str">
        <f t="shared" si="0"/>
        <v>台</v>
      </c>
      <c r="D35" s="12" t="s">
        <v>28</v>
      </c>
      <c r="E35" s="15">
        <v>23200</v>
      </c>
      <c r="F35" s="13" t="s">
        <v>60</v>
      </c>
      <c r="G35" s="12" t="s">
        <v>66</v>
      </c>
    </row>
    <row r="36" spans="1:7" s="11" customFormat="1" ht="27">
      <c r="A36" s="14">
        <v>32</v>
      </c>
      <c r="B36" s="12" t="s">
        <v>51</v>
      </c>
      <c r="C36" s="14" t="str">
        <f t="shared" si="0"/>
        <v>项</v>
      </c>
      <c r="D36" s="12" t="s">
        <v>59</v>
      </c>
      <c r="E36" s="15">
        <v>35000</v>
      </c>
      <c r="F36" s="13" t="s">
        <v>60</v>
      </c>
      <c r="G36" s="12" t="s">
        <v>66</v>
      </c>
    </row>
    <row r="37" spans="1:7" s="11" customFormat="1" ht="16.5">
      <c r="A37" s="19" t="s">
        <v>8</v>
      </c>
      <c r="B37" s="20"/>
      <c r="C37" s="20"/>
      <c r="D37" s="21"/>
      <c r="E37" s="16">
        <f>SUM(E5:E36)</f>
        <v>4472400</v>
      </c>
      <c r="F37" s="13"/>
      <c r="G37" s="13"/>
    </row>
  </sheetData>
  <mergeCells count="3">
    <mergeCell ref="A2:E2"/>
    <mergeCell ref="E3:F3"/>
    <mergeCell ref="A37:D37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汽车运用技术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李朝武</dc:creator>
  <cp:lastModifiedBy>Administrator</cp:lastModifiedBy>
  <cp:lastPrinted>2018-05-28T01:00:25Z</cp:lastPrinted>
  <dcterms:created xsi:type="dcterms:W3CDTF">2018-05-08T08:36:07Z</dcterms:created>
  <dcterms:modified xsi:type="dcterms:W3CDTF">2018-05-28T01:05:39Z</dcterms:modified>
</cp:coreProperties>
</file>